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9320" windowHeight="11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Лист1!$A$1:$J$28</definedName>
  </definedNames>
  <calcPr calcId="144525"/>
</workbook>
</file>

<file path=xl/calcChain.xml><?xml version="1.0" encoding="utf-8"?>
<calcChain xmlns="http://schemas.openxmlformats.org/spreadsheetml/2006/main">
  <c r="I20" i="1" l="1"/>
  <c r="I28" i="1" l="1"/>
  <c r="H28" i="1"/>
  <c r="I26" i="1"/>
  <c r="H26" i="1"/>
  <c r="I16" i="1"/>
  <c r="H16" i="1"/>
  <c r="H14" i="1"/>
  <c r="I23" i="1" l="1"/>
  <c r="I22" i="1"/>
  <c r="H23" i="1"/>
  <c r="H22" i="1"/>
  <c r="I27" i="1" l="1"/>
  <c r="H27" i="1"/>
  <c r="I25" i="1"/>
  <c r="H25" i="1"/>
  <c r="I21" i="1"/>
  <c r="H21" i="1"/>
  <c r="I19" i="1"/>
  <c r="H19" i="1"/>
  <c r="I17" i="1"/>
  <c r="H17" i="1"/>
  <c r="I15" i="1"/>
  <c r="H15" i="1"/>
  <c r="I14" i="1"/>
</calcChain>
</file>

<file path=xl/sharedStrings.xml><?xml version="1.0" encoding="utf-8"?>
<sst xmlns="http://schemas.openxmlformats.org/spreadsheetml/2006/main" count="59" uniqueCount="53">
  <si>
    <t>ОТЧЕТ</t>
  </si>
  <si>
    <t>об исполнении целевых показателей государственной программы</t>
  </si>
  <si>
    <t>(указать наименование государственной программы)</t>
  </si>
  <si>
    <t>Ответственный исполнитель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</si>
  <si>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</si>
  <si>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</si>
  <si>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</si>
  <si>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</si>
  <si>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</si>
  <si>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</si>
  <si>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</si>
  <si>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</si>
  <si>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2.2.</t>
  </si>
  <si>
    <t>1.2.</t>
  </si>
  <si>
    <t>1.1.</t>
  </si>
  <si>
    <t>Индекс промышленного производства по основным видам экономической деятельности</t>
  </si>
  <si>
    <t>Темп роста производительности труда на одного работающего по основным видам экономической деятельности</t>
  </si>
  <si>
    <t>Индекс промышленного производства по виду деятельности "обрабатывающие производства" по полному кругу предприятий</t>
  </si>
  <si>
    <t>Темп роста производительности труда на промышленных предприятиях по виду деятельности "обрабатывающие производства" по полному кругу предприятий</t>
  </si>
  <si>
    <t>в процентах к предыдущему году</t>
  </si>
  <si>
    <t>в млн. руб.</t>
  </si>
  <si>
    <t>в руб.</t>
  </si>
  <si>
    <t>№ п/п</t>
  </si>
  <si>
    <t>2.3.</t>
  </si>
  <si>
    <t>2.4.</t>
  </si>
  <si>
    <t>1.3.</t>
  </si>
  <si>
    <t>1.4.</t>
  </si>
  <si>
    <t>Рост доли инновационной продукции в объеме производства предприятий фармацевтической и медицинской промышленности, участвующих в программе</t>
  </si>
  <si>
    <t>Увеличение регистрируемой инновационной продукции предприятиями фармацевтической и медицинской промышленности, участвующими в программе</t>
  </si>
  <si>
    <t>количество новых наименований</t>
  </si>
  <si>
    <t>Объем отгруженой промышленной продукции (услуг) в действующих ценах по основным видам экономической деятельности</t>
  </si>
  <si>
    <t>Темп роста высокопроизводительных рабочих мест в промышленности с учетом модернизации существующих производств</t>
  </si>
  <si>
    <t>Пензенской области по итогам 2020 года</t>
  </si>
  <si>
    <t>"Развитие промышленности в Пензенской области и повышение ее конкурентоспособности"</t>
  </si>
  <si>
    <t>в процентах к 2014 году</t>
  </si>
  <si>
    <t>в процентах к 2018 году</t>
  </si>
  <si>
    <t>Увеличение объемов отгруженной продукции участвующими в подпрограмме предприятиями, в процентах по отношению к аналогичному периоду предыдущего года, в фактических ценах</t>
  </si>
  <si>
    <t>1.1.2.</t>
  </si>
  <si>
    <t>Увеличение объемов производства и (или) реализации продукции участвующими в подпрограмме организациями, созданными общественными объединениями инвалидов, в фактических ценах</t>
  </si>
  <si>
    <t>в процентах к предыдущему кварталу</t>
  </si>
  <si>
    <t>Увеличение совокупного объема платежей в консолидированный бюджет Пензенской области участвующими в подпрограмме предприятиями, в процентах по отношению к аналогичному периоду предыдущего года, в фактических суммах</t>
  </si>
  <si>
    <t>Подпрограмма 2 "Обеспечение проведения единой государственной политики в сфере промышленности"</t>
  </si>
  <si>
    <t>Объем произведенной промышленной продукции, оказанных услуг по видам экономической деятельности курируемых предприятий  в соответствии с ОКВЭД 2</t>
  </si>
  <si>
    <t>Среднемесячная заработная плата работников  промышленных предприятиях по видам экономической деятельности в соответствии с ОКВЭД 2</t>
  </si>
  <si>
    <t>Государственная программа Пензенской области "Развитие промышленности в Пензенской области и повышение ее конкурентоспособности"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</si>
  <si>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области"</t>
  </si>
  <si>
    <t xml:space="preserve">
</t>
  </si>
  <si>
    <r>
      <t xml:space="preserve">Министерство промышленности и инновационной политики Пензенской области
</t>
    </r>
    <r>
      <rPr>
        <sz val="11"/>
        <color theme="1"/>
        <rFont val="Times New Roman"/>
        <family val="1"/>
        <charset val="204"/>
      </rPr>
      <t>(указать наименование исполнительного органа государственной власти Пензенской области)</t>
    </r>
  </si>
  <si>
    <t>Относительное отклонение, 
в %</t>
  </si>
  <si>
    <t xml:space="preserve">Предварительные данные. Представлена ведомственная оценка. В соотвествии с Федеральным планом статистических работ  показатель формируется ежегодно к 15 августа.
</t>
  </si>
  <si>
    <t xml:space="preserve">Предварительные данные по получателям субсидии: ООО «Ванюшкины сладости», ЗАО «Исток».
В соотвествии с пунктом 15 Порядка предоставления субсидий, утвержденного постановлением Правительства Пензенской обл. от 28.08.2017 № 402-пП «Об утверждении Порядка предоставления субсидий субъектам деятельности в сфере промышленности на возмещение части затрат на приобретение оборудования в целях модернизации производства» (с последующими изменениями) информация по  показателю результативности предоставления субсидии предоставляется  10 апреля. 
</t>
  </si>
  <si>
    <t>Предварительные данные. Окончательные данные будут предоставлены предприятиями 10 апреля текущего года.</t>
  </si>
  <si>
    <t>В период с 01.04.2020 по 30.04.2020, с  01.07.2020 по 30.07.2020, с  01.10.2020 по 30.10.2020 осуществлялся прием заявок на предоставление субсидии на оплату фактически понесенных затрат на теплоснабжение и электроснабжение. По итогам приема ни одной заявки не поступило. В связи с этим объемы финансирования мероприятия были сняты. При внесении изменений в государственную программу значение целевого показателя  не  было откорректированно.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</si>
</sst>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justify" vertical="center"/>
    </xf>
    <xf numFmtId="0" fontId="0" fillId="2" borderId="0" xfId="0" applyFill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8" fillId="2" borderId="1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vertical="top" wrapText="1"/>
    </xf>
    <xf numFmtId="9" fontId="7" fillId="2" borderId="1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A18" zoomScaleNormal="100" zoomScaleSheetLayoutView="100" workbookViewId="0">
      <selection activeCell="J21" sqref="J21"/>
    </sheetView>
  </sheetViews>
  <sheetFormatPr defaultRowHeight="15" x14ac:dyDescent="0.25"/>
  <cols>
    <col min="1" max="1" width="0.85546875" style="2" customWidth="1"/>
    <col min="2" max="2" width="9.140625" style="2" hidden="1" customWidth="1"/>
    <col min="3" max="3" width="6.28515625" style="2" customWidth="1"/>
    <col min="4" max="4" width="23.85546875" style="2" customWidth="1"/>
    <col min="5" max="5" width="13.7109375" style="2" customWidth="1"/>
    <col min="6" max="7" width="14.42578125" style="2" customWidth="1"/>
    <col min="8" max="8" width="14" style="2" customWidth="1"/>
    <col min="9" max="9" width="16.85546875" style="2" customWidth="1"/>
    <col min="10" max="10" width="48.85546875" style="2" customWidth="1"/>
    <col min="11" max="11" width="9.140625" style="2"/>
    <col min="12" max="12" width="40.42578125" style="2" customWidth="1"/>
    <col min="13" max="16384" width="9.140625" style="2"/>
  </cols>
  <sheetData>
    <row r="1" spans="1:12" ht="0.75" customHeight="1" x14ac:dyDescent="0.25">
      <c r="C1" s="3"/>
    </row>
    <row r="2" spans="1:12" hidden="1" x14ac:dyDescent="0.25">
      <c r="C2" s="4"/>
    </row>
    <row r="3" spans="1:12" ht="15.75" x14ac:dyDescent="0.25">
      <c r="A3" s="5"/>
      <c r="B3" s="24" t="s">
        <v>0</v>
      </c>
      <c r="C3" s="24"/>
      <c r="D3" s="24"/>
      <c r="E3" s="24"/>
      <c r="F3" s="24"/>
      <c r="G3" s="24"/>
      <c r="H3" s="24"/>
      <c r="I3" s="24"/>
      <c r="J3" s="24"/>
    </row>
    <row r="4" spans="1:12" ht="15.75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ht="15.75" x14ac:dyDescent="0.25">
      <c r="A5" s="5"/>
      <c r="B5" s="5"/>
      <c r="C5" s="24" t="s">
        <v>32</v>
      </c>
      <c r="D5" s="24"/>
      <c r="E5" s="24"/>
      <c r="F5" s="24"/>
      <c r="G5" s="24"/>
      <c r="H5" s="24"/>
      <c r="I5" s="24"/>
      <c r="J5" s="24"/>
    </row>
    <row r="6" spans="1:12" ht="15.75" customHeight="1" x14ac:dyDescent="0.25">
      <c r="A6" s="25" t="s">
        <v>33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x14ac:dyDescent="0.25">
      <c r="A7" s="6"/>
      <c r="B7" s="6"/>
      <c r="C7" s="26" t="s">
        <v>2</v>
      </c>
      <c r="D7" s="26"/>
      <c r="E7" s="26"/>
      <c r="F7" s="26"/>
      <c r="G7" s="26"/>
      <c r="H7" s="26"/>
      <c r="I7" s="26"/>
      <c r="J7" s="26"/>
    </row>
    <row r="8" spans="1:12" ht="12.75" customHeight="1" x14ac:dyDescent="0.25">
      <c r="A8" s="1"/>
      <c r="B8" s="1"/>
      <c r="C8" s="7"/>
      <c r="D8" s="1"/>
      <c r="E8" s="1"/>
      <c r="F8" s="1"/>
      <c r="G8" s="1"/>
      <c r="H8" s="1"/>
      <c r="I8" s="1"/>
      <c r="J8" s="1"/>
    </row>
    <row r="9" spans="1:12" ht="19.5" customHeight="1" x14ac:dyDescent="0.25">
      <c r="A9" s="1"/>
      <c r="B9" s="1"/>
      <c r="C9" s="27" t="s">
        <v>3</v>
      </c>
      <c r="D9" s="27"/>
      <c r="E9" s="27" t="s">
        <v>47</v>
      </c>
      <c r="F9" s="27"/>
      <c r="G9" s="27"/>
      <c r="H9" s="27"/>
      <c r="I9" s="27"/>
      <c r="J9" s="27"/>
    </row>
    <row r="10" spans="1:12" ht="14.25" customHeight="1" x14ac:dyDescent="0.25">
      <c r="A10" s="1"/>
      <c r="B10" s="1"/>
      <c r="C10" s="27"/>
      <c r="D10" s="27"/>
      <c r="E10" s="28"/>
      <c r="F10" s="28"/>
      <c r="G10" s="28"/>
      <c r="H10" s="28"/>
      <c r="I10" s="28"/>
      <c r="J10" s="28"/>
    </row>
    <row r="11" spans="1:12" ht="37.5" customHeight="1" x14ac:dyDescent="0.25">
      <c r="A11" s="1"/>
      <c r="B11" s="1"/>
      <c r="C11" s="27" t="s">
        <v>22</v>
      </c>
      <c r="D11" s="27" t="s">
        <v>4</v>
      </c>
      <c r="E11" s="27" t="s">
        <v>5</v>
      </c>
      <c r="F11" s="27" t="s">
        <v>6</v>
      </c>
      <c r="G11" s="27"/>
      <c r="H11" s="27" t="s">
        <v>7</v>
      </c>
      <c r="I11" s="27" t="s">
        <v>48</v>
      </c>
      <c r="J11" s="27" t="s">
        <v>8</v>
      </c>
    </row>
    <row r="12" spans="1:12" ht="20.25" customHeight="1" x14ac:dyDescent="0.25">
      <c r="A12" s="1"/>
      <c r="B12" s="1"/>
      <c r="C12" s="27"/>
      <c r="D12" s="27"/>
      <c r="E12" s="27"/>
      <c r="F12" s="9" t="s">
        <v>9</v>
      </c>
      <c r="G12" s="9" t="s">
        <v>10</v>
      </c>
      <c r="H12" s="27"/>
      <c r="I12" s="27"/>
      <c r="J12" s="27"/>
    </row>
    <row r="13" spans="1:12" ht="21" customHeight="1" x14ac:dyDescent="0.25">
      <c r="A13" s="1"/>
      <c r="B13" s="1"/>
      <c r="C13" s="27" t="s">
        <v>44</v>
      </c>
      <c r="D13" s="27"/>
      <c r="E13" s="27"/>
      <c r="F13" s="27"/>
      <c r="G13" s="27"/>
      <c r="H13" s="27"/>
      <c r="I13" s="27"/>
      <c r="J13" s="27"/>
    </row>
    <row r="14" spans="1:12" ht="77.25" customHeight="1" x14ac:dyDescent="0.25">
      <c r="A14" s="1"/>
      <c r="B14" s="1"/>
      <c r="C14" s="10">
        <v>1</v>
      </c>
      <c r="D14" s="10" t="s">
        <v>15</v>
      </c>
      <c r="E14" s="10" t="s">
        <v>34</v>
      </c>
      <c r="F14" s="10">
        <v>115.3</v>
      </c>
      <c r="G14" s="11">
        <v>157.9</v>
      </c>
      <c r="H14" s="11">
        <f>G14-F14</f>
        <v>42.600000000000009</v>
      </c>
      <c r="I14" s="12">
        <f>G14/F14</f>
        <v>1.3694709453599307</v>
      </c>
      <c r="J14" s="13"/>
    </row>
    <row r="15" spans="1:12" ht="96.75" customHeight="1" x14ac:dyDescent="0.25">
      <c r="A15" s="1"/>
      <c r="B15" s="1"/>
      <c r="C15" s="10">
        <v>2</v>
      </c>
      <c r="D15" s="10" t="s">
        <v>30</v>
      </c>
      <c r="E15" s="10" t="s">
        <v>20</v>
      </c>
      <c r="F15" s="14">
        <v>255558</v>
      </c>
      <c r="G15" s="15">
        <v>285717.40000000002</v>
      </c>
      <c r="H15" s="16">
        <f>G15-F15</f>
        <v>30159.400000000023</v>
      </c>
      <c r="I15" s="12">
        <f>G15/F15</f>
        <v>1.1180139146495121</v>
      </c>
      <c r="J15" s="13" t="s">
        <v>46</v>
      </c>
      <c r="L15" s="8"/>
    </row>
    <row r="16" spans="1:12" ht="108.75" customHeight="1" x14ac:dyDescent="0.25">
      <c r="A16" s="1"/>
      <c r="B16" s="1"/>
      <c r="C16" s="10">
        <v>3</v>
      </c>
      <c r="D16" s="10" t="s">
        <v>16</v>
      </c>
      <c r="E16" s="10" t="s">
        <v>34</v>
      </c>
      <c r="F16" s="10">
        <v>126.5</v>
      </c>
      <c r="G16" s="11">
        <v>197.9</v>
      </c>
      <c r="H16" s="16">
        <f>G16-F16</f>
        <v>71.400000000000006</v>
      </c>
      <c r="I16" s="12">
        <f>G16/F16</f>
        <v>1.5644268774703558</v>
      </c>
      <c r="J16" s="13"/>
    </row>
    <row r="17" spans="1:12" ht="114" customHeight="1" x14ac:dyDescent="0.25">
      <c r="A17" s="1"/>
      <c r="B17" s="1"/>
      <c r="C17" s="10">
        <v>4</v>
      </c>
      <c r="D17" s="10" t="s">
        <v>31</v>
      </c>
      <c r="E17" s="10" t="s">
        <v>35</v>
      </c>
      <c r="F17" s="10">
        <v>98</v>
      </c>
      <c r="G17" s="11">
        <v>98</v>
      </c>
      <c r="H17" s="11">
        <f>G17-F17</f>
        <v>0</v>
      </c>
      <c r="I17" s="12">
        <f>G17/F17</f>
        <v>1</v>
      </c>
      <c r="J17" s="13" t="s">
        <v>49</v>
      </c>
      <c r="L17" s="8"/>
    </row>
    <row r="18" spans="1:12" ht="30.75" customHeight="1" x14ac:dyDescent="0.25">
      <c r="A18" s="1"/>
      <c r="B18" s="1"/>
      <c r="C18" s="27" t="s">
        <v>45</v>
      </c>
      <c r="D18" s="27"/>
      <c r="E18" s="27"/>
      <c r="F18" s="27"/>
      <c r="G18" s="27"/>
      <c r="H18" s="27"/>
      <c r="I18" s="27"/>
      <c r="J18" s="27"/>
    </row>
    <row r="19" spans="1:12" ht="198" customHeight="1" x14ac:dyDescent="0.25">
      <c r="A19" s="1"/>
      <c r="B19" s="1"/>
      <c r="C19" s="17" t="s">
        <v>14</v>
      </c>
      <c r="D19" s="10" t="s">
        <v>36</v>
      </c>
      <c r="E19" s="10" t="s">
        <v>19</v>
      </c>
      <c r="F19" s="10">
        <v>5</v>
      </c>
      <c r="G19" s="10">
        <v>11</v>
      </c>
      <c r="H19" s="10">
        <f>G19-F19</f>
        <v>6</v>
      </c>
      <c r="I19" s="18">
        <f>G19/F19</f>
        <v>2.2000000000000002</v>
      </c>
      <c r="J19" s="19" t="s">
        <v>50</v>
      </c>
    </row>
    <row r="20" spans="1:12" ht="169.5" customHeight="1" x14ac:dyDescent="0.25">
      <c r="A20" s="1"/>
      <c r="B20" s="1"/>
      <c r="C20" s="17" t="s">
        <v>37</v>
      </c>
      <c r="D20" s="10" t="s">
        <v>38</v>
      </c>
      <c r="E20" s="10" t="s">
        <v>39</v>
      </c>
      <c r="F20" s="10">
        <v>2</v>
      </c>
      <c r="G20" s="10">
        <v>0</v>
      </c>
      <c r="H20" s="10"/>
      <c r="I20" s="18">
        <f>G20/F20</f>
        <v>0</v>
      </c>
      <c r="J20" s="19" t="s">
        <v>52</v>
      </c>
    </row>
    <row r="21" spans="1:12" ht="168.75" customHeight="1" x14ac:dyDescent="0.25">
      <c r="A21" s="1"/>
      <c r="B21" s="1"/>
      <c r="C21" s="17" t="s">
        <v>13</v>
      </c>
      <c r="D21" s="10" t="s">
        <v>40</v>
      </c>
      <c r="E21" s="10" t="s">
        <v>19</v>
      </c>
      <c r="F21" s="10">
        <v>5</v>
      </c>
      <c r="G21" s="10">
        <v>5</v>
      </c>
      <c r="H21" s="10">
        <f>G21-F21</f>
        <v>0</v>
      </c>
      <c r="I21" s="18">
        <f>G21/F21</f>
        <v>1</v>
      </c>
      <c r="J21" s="20" t="s">
        <v>51</v>
      </c>
    </row>
    <row r="22" spans="1:12" ht="157.5" hidden="1" customHeight="1" x14ac:dyDescent="0.25">
      <c r="A22" s="1"/>
      <c r="B22" s="1"/>
      <c r="C22" s="17" t="s">
        <v>25</v>
      </c>
      <c r="D22" s="10" t="s">
        <v>27</v>
      </c>
      <c r="E22" s="10" t="s">
        <v>19</v>
      </c>
      <c r="F22" s="10">
        <v>0</v>
      </c>
      <c r="G22" s="10">
        <v>0</v>
      </c>
      <c r="H22" s="10">
        <f>G22-F22</f>
        <v>0</v>
      </c>
      <c r="I22" s="18" t="e">
        <f>G22/F22</f>
        <v>#DIV/0!</v>
      </c>
      <c r="J22" s="19"/>
    </row>
    <row r="23" spans="1:12" ht="157.5" hidden="1" customHeight="1" x14ac:dyDescent="0.25">
      <c r="A23" s="1"/>
      <c r="B23" s="1"/>
      <c r="C23" s="17" t="s">
        <v>26</v>
      </c>
      <c r="D23" s="10" t="s">
        <v>28</v>
      </c>
      <c r="E23" s="10" t="s">
        <v>29</v>
      </c>
      <c r="F23" s="10">
        <v>0</v>
      </c>
      <c r="G23" s="10">
        <v>0</v>
      </c>
      <c r="H23" s="10">
        <f>G23-F23</f>
        <v>0</v>
      </c>
      <c r="I23" s="18" t="e">
        <f>G23/F23</f>
        <v>#DIV/0!</v>
      </c>
      <c r="J23" s="19"/>
    </row>
    <row r="24" spans="1:12" ht="19.5" customHeight="1" x14ac:dyDescent="0.25">
      <c r="A24" s="1"/>
      <c r="B24" s="1"/>
      <c r="C24" s="27" t="s">
        <v>41</v>
      </c>
      <c r="D24" s="27"/>
      <c r="E24" s="27"/>
      <c r="F24" s="27"/>
      <c r="G24" s="27"/>
      <c r="H24" s="27"/>
      <c r="I24" s="27"/>
      <c r="J24" s="28"/>
    </row>
    <row r="25" spans="1:12" ht="139.5" customHeight="1" x14ac:dyDescent="0.25">
      <c r="A25" s="1"/>
      <c r="B25" s="1"/>
      <c r="C25" s="21" t="s">
        <v>11</v>
      </c>
      <c r="D25" s="10" t="s">
        <v>42</v>
      </c>
      <c r="E25" s="10" t="s">
        <v>20</v>
      </c>
      <c r="F25" s="14">
        <v>110200</v>
      </c>
      <c r="G25" s="15">
        <v>111048</v>
      </c>
      <c r="H25" s="15">
        <f>G25-F25</f>
        <v>848</v>
      </c>
      <c r="I25" s="12">
        <f>G25/F25</f>
        <v>1.0076950998185117</v>
      </c>
      <c r="J25" s="11"/>
    </row>
    <row r="26" spans="1:12" ht="111" customHeight="1" x14ac:dyDescent="0.25">
      <c r="A26" s="1"/>
      <c r="B26" s="1"/>
      <c r="C26" s="21" t="s">
        <v>12</v>
      </c>
      <c r="D26" s="10" t="s">
        <v>17</v>
      </c>
      <c r="E26" s="10" t="s">
        <v>34</v>
      </c>
      <c r="F26" s="22">
        <v>122.5</v>
      </c>
      <c r="G26" s="23">
        <v>165.7</v>
      </c>
      <c r="H26" s="15">
        <f>G26-F26</f>
        <v>43.199999999999989</v>
      </c>
      <c r="I26" s="12">
        <f>G26/F26</f>
        <v>1.3526530612244898</v>
      </c>
      <c r="J26" s="11"/>
    </row>
    <row r="27" spans="1:12" ht="126" customHeight="1" x14ac:dyDescent="0.25">
      <c r="A27" s="1"/>
      <c r="B27" s="1"/>
      <c r="C27" s="21" t="s">
        <v>23</v>
      </c>
      <c r="D27" s="10" t="s">
        <v>43</v>
      </c>
      <c r="E27" s="10" t="s">
        <v>21</v>
      </c>
      <c r="F27" s="14">
        <v>31200</v>
      </c>
      <c r="G27" s="15">
        <v>32570</v>
      </c>
      <c r="H27" s="15">
        <f>G27-F27</f>
        <v>1370</v>
      </c>
      <c r="I27" s="12">
        <f>G27/F27</f>
        <v>1.0439102564102565</v>
      </c>
      <c r="J27" s="11"/>
    </row>
    <row r="28" spans="1:12" ht="143.25" customHeight="1" x14ac:dyDescent="0.25">
      <c r="A28" s="1"/>
      <c r="B28" s="1"/>
      <c r="C28" s="21" t="s">
        <v>24</v>
      </c>
      <c r="D28" s="10" t="s">
        <v>18</v>
      </c>
      <c r="E28" s="10" t="s">
        <v>34</v>
      </c>
      <c r="F28" s="22">
        <v>122.4</v>
      </c>
      <c r="G28" s="23">
        <v>204.8</v>
      </c>
      <c r="H28" s="15">
        <f>G28-F28</f>
        <v>82.4</v>
      </c>
      <c r="I28" s="12">
        <f>G28/F28</f>
        <v>1.673202614379085</v>
      </c>
      <c r="J28" s="1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17">
    <mergeCell ref="C13:J13"/>
    <mergeCell ref="C18:J18"/>
    <mergeCell ref="C24:J24"/>
    <mergeCell ref="H11:H12"/>
    <mergeCell ref="E9:J10"/>
    <mergeCell ref="I11:I12"/>
    <mergeCell ref="J11:J12"/>
    <mergeCell ref="C9:D10"/>
    <mergeCell ref="C11:C12"/>
    <mergeCell ref="D11:D12"/>
    <mergeCell ref="E11:E12"/>
    <mergeCell ref="F11:G11"/>
    <mergeCell ref="B3:J3"/>
    <mergeCell ref="A4:J4"/>
    <mergeCell ref="C5:J5"/>
    <mergeCell ref="A6:J6"/>
    <mergeCell ref="C7:J7"/>
  </mergeCells>
  <pageMargins left="0.31496062992125984" right="0.11811023622047245" top="0.35433070866141736" bottom="0.15748031496062992" header="0" footer="0"/>
  <pageSetup paperSize="9" scale="93" fitToHeight="0" orientation="landscape" r:id="rId1"/>
  <rowBreaks count="2" manualBreakCount="2">
    <brk id="17" max="9" man="1"/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2021-02-26T12:57:51Z</cp:lastPrinted>
  <dcterms:created xsi:type="dcterms:W3CDTF">2017-02-15T07:31:01Z</dcterms:created>
  <dcterms:modified xsi:type="dcterms:W3CDTF">2021-03-25T09:23:18Z</dcterms:modified>
</cp:coreProperties>
</file>